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ТРОСО" sheetId="4" r:id="rId1"/>
    <sheet name="Лист2" sheetId="2" r:id="rId2"/>
    <sheet name="Лист3" sheetId="3" r:id="rId3"/>
  </sheets>
  <externalReferences>
    <externalReference r:id="rId4"/>
  </externalReferences>
  <definedNames>
    <definedName name="Print_Area" localSheetId="0">ТРОСО!$A$1:$J$72</definedName>
  </definedNames>
  <calcPr calcId="145621" fullPrecision="0"/>
</workbook>
</file>

<file path=xl/calcChain.xml><?xml version="1.0" encoding="utf-8"?>
<calcChain xmlns="http://schemas.openxmlformats.org/spreadsheetml/2006/main">
  <c r="I46" i="4" l="1"/>
  <c r="I45" i="4"/>
  <c r="I44" i="4"/>
  <c r="I43" i="4"/>
  <c r="I42" i="4"/>
  <c r="I41" i="4"/>
  <c r="F61" i="4"/>
  <c r="I17" i="4" l="1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7" i="4"/>
  <c r="I48" i="4"/>
  <c r="I49" i="4"/>
  <c r="E50" i="4" l="1"/>
  <c r="E51" i="4" s="1"/>
  <c r="E54" i="4" l="1"/>
  <c r="A56" i="4"/>
  <c r="A57" i="4" s="1"/>
  <c r="A59" i="4" s="1"/>
  <c r="E52" i="4" l="1"/>
  <c r="E56" i="4" l="1"/>
  <c r="E57" i="4" s="1"/>
  <c r="E59" i="4" l="1"/>
</calcChain>
</file>

<file path=xl/sharedStrings.xml><?xml version="1.0" encoding="utf-8"?>
<sst xmlns="http://schemas.openxmlformats.org/spreadsheetml/2006/main" count="78" uniqueCount="47">
  <si>
    <t>Наименование предприятия, здания, сооружения, стадии проектирования, этапа, вида проектных работ</t>
  </si>
  <si>
    <t xml:space="preserve">Наименование проектной  организации </t>
  </si>
  <si>
    <t xml:space="preserve">Наименование организации заказчика </t>
  </si>
  <si>
    <t>№ пп.</t>
  </si>
  <si>
    <t>Перечень выполняемых работ</t>
  </si>
  <si>
    <t>Исполнители</t>
  </si>
  <si>
    <t>Средняя оплата труда за 1 день</t>
  </si>
  <si>
    <t>Оплата труда (всего), руб.</t>
  </si>
  <si>
    <t>должность</t>
  </si>
  <si>
    <t>ГИП</t>
  </si>
  <si>
    <t>Итого по смете:</t>
  </si>
  <si>
    <t xml:space="preserve">Итого оплата труда (руб.) </t>
  </si>
  <si>
    <t>Общий страховой тариф (34%)</t>
  </si>
  <si>
    <t>Коэф-т 0.34 от п. 2</t>
  </si>
  <si>
    <t>Накладные (121%)</t>
  </si>
  <si>
    <t>Коэф-т 1.21 от п. 2</t>
  </si>
  <si>
    <t>Итого</t>
  </si>
  <si>
    <t>Прибыль</t>
  </si>
  <si>
    <t>Коэф-т 0,12 от п. 5</t>
  </si>
  <si>
    <t>ИТОГО</t>
  </si>
  <si>
    <t>Прибыль (12%)</t>
  </si>
  <si>
    <t>Накладные (48%)</t>
  </si>
  <si>
    <t xml:space="preserve">на проектные  работы  </t>
  </si>
  <si>
    <t>кол-во</t>
  </si>
  <si>
    <t>Кол-во чел.-дней</t>
  </si>
  <si>
    <t>ВСЕГО:</t>
  </si>
  <si>
    <t>Общий страховой тариф (31%)</t>
  </si>
  <si>
    <t xml:space="preserve">Коэф-т 0,31 </t>
  </si>
  <si>
    <t xml:space="preserve">Коэф-т 0,48 </t>
  </si>
  <si>
    <t xml:space="preserve">Коэф-т 0,12 </t>
  </si>
  <si>
    <t>Главный инженер проекта</t>
  </si>
  <si>
    <t>Требования по обеспечению безопасной эксплуатации объектов капитального строительства</t>
  </si>
  <si>
    <t>Оформление и выпуск проектной документации</t>
  </si>
  <si>
    <t>Главный специалист</t>
  </si>
  <si>
    <t>Техник выпуска проектной докуменатции</t>
  </si>
  <si>
    <t>Ведущий инженер</t>
  </si>
  <si>
    <t>Инженер</t>
  </si>
  <si>
    <t>Руководитель группы</t>
  </si>
  <si>
    <t>Акустические расчеты и акустическое моделирование залов</t>
  </si>
  <si>
    <t>Разработка пространственно-акустических требований к зрительному залу</t>
  </si>
  <si>
    <t>Разработка строительно-акустических требований к зрительному залу</t>
  </si>
  <si>
    <t>Разработка пространственно-акустических требований к сцене</t>
  </si>
  <si>
    <t>Разработка пространственно-акустических требований к репетиционным помещениям и малым залам</t>
  </si>
  <si>
    <t>Требования к инженерно-техническому оборудованию</t>
  </si>
  <si>
    <t>Главный архитектор проекта</t>
  </si>
  <si>
    <t>Смета №2.2-5</t>
  </si>
  <si>
    <t>Строительство новой сцены Пермского академического театра оперы и балета  им. П.И.Чайковского и приспособление существующего здания для современного использования. Стадия "Рабочая документация". 3 этап. Приспособление существующего здания театра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</si>
</sst>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2" borderId="0" xfId="0" applyFont="1" applyFill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/>
    </xf>
    <xf numFmtId="3" fontId="1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20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3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NumberFormat="1" applyFont="1" applyFill="1" applyBorder="1" applyAlignment="1">
      <alignment vertical="top" wrapText="1"/>
    </xf>
    <xf numFmtId="0" fontId="5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left" vertical="top" wrapText="1"/>
    </xf>
    <xf numFmtId="3" fontId="5" fillId="0" borderId="1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99;&#1089;&#1090;&#1088;&#1086;&#1074;&#1072;\AppData\Roaming\Microsoft\AddIns\sumprop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definedNames>
      <definedName name="СуммаПрописью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view="pageBreakPreview" topLeftCell="A40" zoomScale="115" zoomScaleNormal="100" zoomScaleSheetLayoutView="115" workbookViewId="0">
      <selection activeCell="A4" sqref="A4:XFD4"/>
    </sheetView>
  </sheetViews>
  <sheetFormatPr defaultColWidth="9.140625" defaultRowHeight="12.75" x14ac:dyDescent="0.25"/>
  <cols>
    <col min="1" max="1" width="3.7109375" style="1" customWidth="1"/>
    <col min="2" max="2" width="0.28515625" style="2" hidden="1" customWidth="1"/>
    <col min="3" max="3" width="10.5703125" style="2" customWidth="1"/>
    <col min="4" max="4" width="19.7109375" style="2" customWidth="1"/>
    <col min="5" max="5" width="5.7109375" style="2" customWidth="1"/>
    <col min="6" max="6" width="31.7109375" style="2" customWidth="1"/>
    <col min="7" max="7" width="6.28515625" style="2" customWidth="1"/>
    <col min="8" max="8" width="7.5703125" style="2" customWidth="1"/>
    <col min="9" max="9" width="5" style="2" customWidth="1"/>
    <col min="10" max="10" width="2.140625" style="2" customWidth="1"/>
    <col min="11" max="11" width="0.140625" style="2" customWidth="1"/>
    <col min="12" max="12" width="12" style="2" customWidth="1"/>
    <col min="13" max="13" width="9.140625" style="2"/>
    <col min="14" max="14" width="29.42578125" style="2" customWidth="1"/>
    <col min="15" max="16384" width="9.140625" style="2"/>
  </cols>
  <sheetData>
    <row r="1" spans="1:11" ht="17.25" customHeight="1" x14ac:dyDescent="0.25">
      <c r="A1" s="52" t="s">
        <v>45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ht="15" customHeight="1" x14ac:dyDescent="0.25">
      <c r="A2" s="53" t="s">
        <v>22</v>
      </c>
      <c r="B2" s="53"/>
      <c r="C2" s="53"/>
      <c r="D2" s="53"/>
      <c r="E2" s="53"/>
      <c r="F2" s="53"/>
      <c r="G2" s="53"/>
      <c r="H2" s="53"/>
      <c r="I2" s="53"/>
      <c r="J2" s="53"/>
    </row>
    <row r="4" spans="1:11" ht="81" customHeight="1" x14ac:dyDescent="0.25">
      <c r="A4" s="54" t="s">
        <v>0</v>
      </c>
      <c r="B4" s="54"/>
      <c r="C4" s="54"/>
      <c r="D4" s="54"/>
      <c r="E4" s="54"/>
      <c r="F4" s="57" t="s">
        <v>46</v>
      </c>
      <c r="G4" s="57"/>
      <c r="H4" s="57"/>
      <c r="I4" s="57"/>
      <c r="J4" s="57"/>
    </row>
    <row r="5" spans="1:11" ht="6" customHeight="1" x14ac:dyDescent="0.25">
      <c r="A5" s="4"/>
      <c r="B5" s="3"/>
      <c r="F5" s="55"/>
      <c r="G5" s="55"/>
      <c r="H5" s="55"/>
      <c r="I5" s="55"/>
      <c r="J5" s="55"/>
    </row>
    <row r="6" spans="1:11" ht="13.5" x14ac:dyDescent="0.25">
      <c r="A6" s="4"/>
      <c r="B6" s="5"/>
      <c r="F6" s="56" t="s">
        <v>38</v>
      </c>
      <c r="G6" s="56"/>
      <c r="H6" s="56"/>
      <c r="I6" s="56"/>
      <c r="J6" s="56"/>
    </row>
    <row r="7" spans="1:11" ht="7.5" customHeight="1" x14ac:dyDescent="0.25"/>
    <row r="8" spans="1:11" x14ac:dyDescent="0.25">
      <c r="A8" s="54" t="s">
        <v>1</v>
      </c>
      <c r="B8" s="54"/>
      <c r="C8" s="54"/>
      <c r="D8" s="54"/>
      <c r="E8" s="54"/>
      <c r="F8" s="58"/>
      <c r="G8" s="58"/>
      <c r="H8" s="58"/>
      <c r="I8" s="58"/>
      <c r="J8" s="58"/>
    </row>
    <row r="9" spans="1:11" ht="7.5" customHeight="1" x14ac:dyDescent="0.2">
      <c r="A9" s="54"/>
      <c r="B9" s="54"/>
      <c r="C9" s="54"/>
      <c r="D9" s="54"/>
      <c r="E9" s="54"/>
      <c r="F9" s="59"/>
      <c r="G9" s="59"/>
      <c r="H9" s="59"/>
      <c r="I9" s="59"/>
      <c r="J9" s="59"/>
    </row>
    <row r="10" spans="1:11" x14ac:dyDescent="0.25">
      <c r="A10" s="54" t="s">
        <v>2</v>
      </c>
      <c r="B10" s="54"/>
      <c r="C10" s="54"/>
      <c r="D10" s="54"/>
      <c r="E10" s="54"/>
      <c r="F10" s="26"/>
      <c r="G10" s="26"/>
      <c r="H10" s="26"/>
      <c r="I10" s="26"/>
      <c r="J10" s="26"/>
      <c r="K10" s="26"/>
    </row>
    <row r="11" spans="1:11" x14ac:dyDescent="0.25">
      <c r="A11" s="21"/>
      <c r="B11" s="21"/>
      <c r="C11" s="21"/>
      <c r="D11" s="21"/>
      <c r="E11" s="21"/>
      <c r="F11" s="26"/>
      <c r="G11" s="26"/>
      <c r="H11" s="26"/>
      <c r="I11" s="26"/>
      <c r="J11" s="26"/>
      <c r="K11" s="26"/>
    </row>
    <row r="12" spans="1:11" x14ac:dyDescent="0.25">
      <c r="A12" s="21"/>
      <c r="B12" s="21"/>
      <c r="C12" s="21"/>
      <c r="D12" s="21"/>
      <c r="E12" s="21"/>
      <c r="F12" s="26"/>
      <c r="G12" s="26"/>
      <c r="H12" s="26"/>
      <c r="I12" s="26"/>
      <c r="J12" s="26"/>
      <c r="K12" s="26"/>
    </row>
    <row r="13" spans="1:11" ht="6.75" customHeight="1" x14ac:dyDescent="0.25"/>
    <row r="14" spans="1:11" ht="26.25" customHeight="1" x14ac:dyDescent="0.25">
      <c r="A14" s="49" t="s">
        <v>3</v>
      </c>
      <c r="B14" s="49"/>
      <c r="C14" s="49" t="s">
        <v>4</v>
      </c>
      <c r="D14" s="49"/>
      <c r="E14" s="49" t="s">
        <v>5</v>
      </c>
      <c r="F14" s="49"/>
      <c r="G14" s="49" t="s">
        <v>24</v>
      </c>
      <c r="H14" s="49" t="s">
        <v>6</v>
      </c>
      <c r="I14" s="49" t="s">
        <v>7</v>
      </c>
      <c r="J14" s="49"/>
    </row>
    <row r="15" spans="1:11" ht="26.25" customHeight="1" x14ac:dyDescent="0.25">
      <c r="A15" s="49"/>
      <c r="B15" s="49"/>
      <c r="C15" s="49"/>
      <c r="D15" s="49"/>
      <c r="E15" s="6" t="s">
        <v>23</v>
      </c>
      <c r="F15" s="6" t="s">
        <v>8</v>
      </c>
      <c r="G15" s="49"/>
      <c r="H15" s="49"/>
      <c r="I15" s="49"/>
      <c r="J15" s="49"/>
    </row>
    <row r="16" spans="1:11" ht="15" customHeight="1" x14ac:dyDescent="0.25">
      <c r="A16" s="63">
        <v>1</v>
      </c>
      <c r="B16" s="63"/>
      <c r="C16" s="63">
        <v>2</v>
      </c>
      <c r="D16" s="63"/>
      <c r="E16" s="7">
        <v>3</v>
      </c>
      <c r="F16" s="7">
        <v>4</v>
      </c>
      <c r="G16" s="7">
        <v>5</v>
      </c>
      <c r="H16" s="7">
        <v>6</v>
      </c>
      <c r="I16" s="63">
        <v>7</v>
      </c>
      <c r="J16" s="63"/>
    </row>
    <row r="17" spans="1:10" s="5" customFormat="1" ht="12.75" customHeight="1" x14ac:dyDescent="0.25">
      <c r="A17" s="28">
        <v>1</v>
      </c>
      <c r="B17" s="14" t="s">
        <v>31</v>
      </c>
      <c r="C17" s="31" t="s">
        <v>39</v>
      </c>
      <c r="D17" s="32"/>
      <c r="E17" s="11">
        <v>1</v>
      </c>
      <c r="F17" s="12" t="s">
        <v>30</v>
      </c>
      <c r="G17" s="19">
        <v>20</v>
      </c>
      <c r="H17" s="18">
        <v>4492</v>
      </c>
      <c r="I17" s="37">
        <f t="shared" ref="I17:I49" si="0">E17*G17*H17</f>
        <v>89840</v>
      </c>
      <c r="J17" s="38"/>
    </row>
    <row r="18" spans="1:10" s="5" customFormat="1" x14ac:dyDescent="0.25">
      <c r="A18" s="29"/>
      <c r="B18" s="15"/>
      <c r="C18" s="33"/>
      <c r="D18" s="34"/>
      <c r="E18" s="11">
        <v>1</v>
      </c>
      <c r="F18" s="12" t="s">
        <v>44</v>
      </c>
      <c r="G18" s="19">
        <v>32</v>
      </c>
      <c r="H18" s="18">
        <v>4492</v>
      </c>
      <c r="I18" s="37">
        <f t="shared" si="0"/>
        <v>143744</v>
      </c>
      <c r="J18" s="38"/>
    </row>
    <row r="19" spans="1:10" s="5" customFormat="1" x14ac:dyDescent="0.25">
      <c r="A19" s="29"/>
      <c r="B19" s="15"/>
      <c r="C19" s="33"/>
      <c r="D19" s="34"/>
      <c r="E19" s="11">
        <v>1</v>
      </c>
      <c r="F19" s="12" t="s">
        <v>33</v>
      </c>
      <c r="G19" s="19">
        <v>45</v>
      </c>
      <c r="H19" s="18">
        <v>3893</v>
      </c>
      <c r="I19" s="37">
        <f t="shared" si="0"/>
        <v>175185</v>
      </c>
      <c r="J19" s="38"/>
    </row>
    <row r="20" spans="1:10" s="5" customFormat="1" x14ac:dyDescent="0.25">
      <c r="A20" s="29"/>
      <c r="B20" s="15"/>
      <c r="C20" s="33"/>
      <c r="D20" s="34"/>
      <c r="E20" s="11">
        <v>1</v>
      </c>
      <c r="F20" s="12" t="s">
        <v>37</v>
      </c>
      <c r="G20" s="19">
        <v>56</v>
      </c>
      <c r="H20" s="18">
        <v>3886</v>
      </c>
      <c r="I20" s="37">
        <f t="shared" si="0"/>
        <v>217616</v>
      </c>
      <c r="J20" s="38"/>
    </row>
    <row r="21" spans="1:10" s="5" customFormat="1" x14ac:dyDescent="0.25">
      <c r="A21" s="29"/>
      <c r="B21" s="15"/>
      <c r="C21" s="33"/>
      <c r="D21" s="34"/>
      <c r="E21" s="11">
        <v>1</v>
      </c>
      <c r="F21" s="12" t="s">
        <v>35</v>
      </c>
      <c r="G21" s="19">
        <v>56</v>
      </c>
      <c r="H21" s="18">
        <v>2901</v>
      </c>
      <c r="I21" s="37">
        <f t="shared" si="0"/>
        <v>162456</v>
      </c>
      <c r="J21" s="38"/>
    </row>
    <row r="22" spans="1:10" s="5" customFormat="1" x14ac:dyDescent="0.25">
      <c r="A22" s="29"/>
      <c r="B22" s="15"/>
      <c r="C22" s="33"/>
      <c r="D22" s="34"/>
      <c r="E22" s="11">
        <v>1</v>
      </c>
      <c r="F22" s="12" t="s">
        <v>36</v>
      </c>
      <c r="G22" s="19">
        <v>56</v>
      </c>
      <c r="H22" s="18">
        <v>2512</v>
      </c>
      <c r="I22" s="37">
        <f t="shared" si="0"/>
        <v>140672</v>
      </c>
      <c r="J22" s="38"/>
    </row>
    <row r="23" spans="1:10" s="5" customFormat="1" ht="12.75" customHeight="1" x14ac:dyDescent="0.25">
      <c r="A23" s="28">
        <v>2</v>
      </c>
      <c r="B23" s="14" t="s">
        <v>31</v>
      </c>
      <c r="C23" s="31" t="s">
        <v>40</v>
      </c>
      <c r="D23" s="32"/>
      <c r="E23" s="11">
        <v>1</v>
      </c>
      <c r="F23" s="12" t="s">
        <v>30</v>
      </c>
      <c r="G23" s="19">
        <v>22</v>
      </c>
      <c r="H23" s="18">
        <v>4492</v>
      </c>
      <c r="I23" s="37">
        <f t="shared" si="0"/>
        <v>98824</v>
      </c>
      <c r="J23" s="38"/>
    </row>
    <row r="24" spans="1:10" s="5" customFormat="1" x14ac:dyDescent="0.25">
      <c r="A24" s="29"/>
      <c r="B24" s="15"/>
      <c r="C24" s="33"/>
      <c r="D24" s="34"/>
      <c r="E24" s="11">
        <v>1</v>
      </c>
      <c r="F24" s="12" t="s">
        <v>44</v>
      </c>
      <c r="G24" s="19">
        <v>32</v>
      </c>
      <c r="H24" s="18">
        <v>4492</v>
      </c>
      <c r="I24" s="37">
        <f t="shared" si="0"/>
        <v>143744</v>
      </c>
      <c r="J24" s="38"/>
    </row>
    <row r="25" spans="1:10" s="5" customFormat="1" x14ac:dyDescent="0.25">
      <c r="A25" s="29"/>
      <c r="B25" s="15"/>
      <c r="C25" s="33"/>
      <c r="D25" s="34"/>
      <c r="E25" s="11">
        <v>1</v>
      </c>
      <c r="F25" s="12" t="s">
        <v>33</v>
      </c>
      <c r="G25" s="19">
        <v>45</v>
      </c>
      <c r="H25" s="18">
        <v>3893</v>
      </c>
      <c r="I25" s="37">
        <f t="shared" si="0"/>
        <v>175185</v>
      </c>
      <c r="J25" s="38"/>
    </row>
    <row r="26" spans="1:10" s="5" customFormat="1" x14ac:dyDescent="0.25">
      <c r="A26" s="29"/>
      <c r="B26" s="15"/>
      <c r="C26" s="33"/>
      <c r="D26" s="34"/>
      <c r="E26" s="11">
        <v>1</v>
      </c>
      <c r="F26" s="12" t="s">
        <v>37</v>
      </c>
      <c r="G26" s="19">
        <v>56</v>
      </c>
      <c r="H26" s="18">
        <v>3886</v>
      </c>
      <c r="I26" s="37">
        <f t="shared" si="0"/>
        <v>217616</v>
      </c>
      <c r="J26" s="38"/>
    </row>
    <row r="27" spans="1:10" s="5" customFormat="1" x14ac:dyDescent="0.25">
      <c r="A27" s="29"/>
      <c r="B27" s="15"/>
      <c r="C27" s="33"/>
      <c r="D27" s="34"/>
      <c r="E27" s="11">
        <v>1</v>
      </c>
      <c r="F27" s="12" t="s">
        <v>35</v>
      </c>
      <c r="G27" s="19">
        <v>56</v>
      </c>
      <c r="H27" s="18">
        <v>2901</v>
      </c>
      <c r="I27" s="37">
        <f t="shared" si="0"/>
        <v>162456</v>
      </c>
      <c r="J27" s="38"/>
    </row>
    <row r="28" spans="1:10" s="5" customFormat="1" x14ac:dyDescent="0.25">
      <c r="A28" s="29"/>
      <c r="B28" s="15"/>
      <c r="C28" s="33"/>
      <c r="D28" s="34"/>
      <c r="E28" s="11">
        <v>1</v>
      </c>
      <c r="F28" s="12" t="s">
        <v>36</v>
      </c>
      <c r="G28" s="19">
        <v>56</v>
      </c>
      <c r="H28" s="18">
        <v>2512</v>
      </c>
      <c r="I28" s="37">
        <f t="shared" si="0"/>
        <v>140672</v>
      </c>
      <c r="J28" s="38"/>
    </row>
    <row r="29" spans="1:10" s="5" customFormat="1" ht="12.75" customHeight="1" x14ac:dyDescent="0.25">
      <c r="A29" s="28">
        <v>3</v>
      </c>
      <c r="B29" s="14" t="s">
        <v>31</v>
      </c>
      <c r="C29" s="31" t="s">
        <v>41</v>
      </c>
      <c r="D29" s="32"/>
      <c r="E29" s="11">
        <v>1</v>
      </c>
      <c r="F29" s="12" t="s">
        <v>30</v>
      </c>
      <c r="G29" s="19">
        <v>20</v>
      </c>
      <c r="H29" s="18">
        <v>4492</v>
      </c>
      <c r="I29" s="37">
        <f t="shared" si="0"/>
        <v>89840</v>
      </c>
      <c r="J29" s="38"/>
    </row>
    <row r="30" spans="1:10" s="5" customFormat="1" x14ac:dyDescent="0.25">
      <c r="A30" s="29"/>
      <c r="B30" s="15"/>
      <c r="C30" s="33"/>
      <c r="D30" s="34"/>
      <c r="E30" s="11">
        <v>1</v>
      </c>
      <c r="F30" s="12" t="s">
        <v>44</v>
      </c>
      <c r="G30" s="19">
        <v>32</v>
      </c>
      <c r="H30" s="18">
        <v>4492</v>
      </c>
      <c r="I30" s="37">
        <f t="shared" si="0"/>
        <v>143744</v>
      </c>
      <c r="J30" s="38"/>
    </row>
    <row r="31" spans="1:10" s="5" customFormat="1" x14ac:dyDescent="0.25">
      <c r="A31" s="29"/>
      <c r="B31" s="15"/>
      <c r="C31" s="33"/>
      <c r="D31" s="34"/>
      <c r="E31" s="11">
        <v>1</v>
      </c>
      <c r="F31" s="12" t="s">
        <v>33</v>
      </c>
      <c r="G31" s="19">
        <v>45</v>
      </c>
      <c r="H31" s="18">
        <v>3893</v>
      </c>
      <c r="I31" s="37">
        <f t="shared" si="0"/>
        <v>175185</v>
      </c>
      <c r="J31" s="38"/>
    </row>
    <row r="32" spans="1:10" s="5" customFormat="1" x14ac:dyDescent="0.25">
      <c r="A32" s="29"/>
      <c r="B32" s="15"/>
      <c r="C32" s="33"/>
      <c r="D32" s="34"/>
      <c r="E32" s="11">
        <v>1</v>
      </c>
      <c r="F32" s="12" t="s">
        <v>37</v>
      </c>
      <c r="G32" s="19">
        <v>56</v>
      </c>
      <c r="H32" s="18">
        <v>3886</v>
      </c>
      <c r="I32" s="37">
        <f t="shared" si="0"/>
        <v>217616</v>
      </c>
      <c r="J32" s="38"/>
    </row>
    <row r="33" spans="1:10" s="5" customFormat="1" x14ac:dyDescent="0.25">
      <c r="A33" s="29"/>
      <c r="B33" s="15"/>
      <c r="C33" s="33"/>
      <c r="D33" s="34"/>
      <c r="E33" s="11">
        <v>1</v>
      </c>
      <c r="F33" s="12" t="s">
        <v>35</v>
      </c>
      <c r="G33" s="19">
        <v>56</v>
      </c>
      <c r="H33" s="18">
        <v>2901</v>
      </c>
      <c r="I33" s="37">
        <f t="shared" si="0"/>
        <v>162456</v>
      </c>
      <c r="J33" s="38"/>
    </row>
    <row r="34" spans="1:10" s="5" customFormat="1" x14ac:dyDescent="0.25">
      <c r="A34" s="29"/>
      <c r="B34" s="15"/>
      <c r="C34" s="33"/>
      <c r="D34" s="34"/>
      <c r="E34" s="11">
        <v>1</v>
      </c>
      <c r="F34" s="12" t="s">
        <v>36</v>
      </c>
      <c r="G34" s="19">
        <v>56</v>
      </c>
      <c r="H34" s="18">
        <v>2512</v>
      </c>
      <c r="I34" s="37">
        <f t="shared" si="0"/>
        <v>140672</v>
      </c>
      <c r="J34" s="38"/>
    </row>
    <row r="35" spans="1:10" s="5" customFormat="1" ht="12.75" customHeight="1" x14ac:dyDescent="0.25">
      <c r="A35" s="28">
        <v>4</v>
      </c>
      <c r="B35" s="14" t="s">
        <v>31</v>
      </c>
      <c r="C35" s="31" t="s">
        <v>42</v>
      </c>
      <c r="D35" s="32"/>
      <c r="E35" s="11">
        <v>1</v>
      </c>
      <c r="F35" s="12" t="s">
        <v>30</v>
      </c>
      <c r="G35" s="19">
        <v>12</v>
      </c>
      <c r="H35" s="18">
        <v>4492</v>
      </c>
      <c r="I35" s="37">
        <f t="shared" si="0"/>
        <v>53904</v>
      </c>
      <c r="J35" s="38"/>
    </row>
    <row r="36" spans="1:10" s="5" customFormat="1" x14ac:dyDescent="0.25">
      <c r="A36" s="29"/>
      <c r="B36" s="15"/>
      <c r="C36" s="33"/>
      <c r="D36" s="34"/>
      <c r="E36" s="11">
        <v>1</v>
      </c>
      <c r="F36" s="12" t="s">
        <v>44</v>
      </c>
      <c r="G36" s="19">
        <v>15</v>
      </c>
      <c r="H36" s="18">
        <v>4492</v>
      </c>
      <c r="I36" s="37">
        <f t="shared" si="0"/>
        <v>67380</v>
      </c>
      <c r="J36" s="38"/>
    </row>
    <row r="37" spans="1:10" s="5" customFormat="1" x14ac:dyDescent="0.25">
      <c r="A37" s="29"/>
      <c r="B37" s="15"/>
      <c r="C37" s="33"/>
      <c r="D37" s="34"/>
      <c r="E37" s="11">
        <v>1</v>
      </c>
      <c r="F37" s="12" t="s">
        <v>33</v>
      </c>
      <c r="G37" s="19">
        <v>25</v>
      </c>
      <c r="H37" s="18">
        <v>3893</v>
      </c>
      <c r="I37" s="37">
        <f t="shared" si="0"/>
        <v>97325</v>
      </c>
      <c r="J37" s="38"/>
    </row>
    <row r="38" spans="1:10" s="5" customFormat="1" x14ac:dyDescent="0.25">
      <c r="A38" s="29"/>
      <c r="B38" s="15"/>
      <c r="C38" s="33"/>
      <c r="D38" s="34"/>
      <c r="E38" s="11">
        <v>1</v>
      </c>
      <c r="F38" s="12" t="s">
        <v>37</v>
      </c>
      <c r="G38" s="19">
        <v>35</v>
      </c>
      <c r="H38" s="18">
        <v>3886</v>
      </c>
      <c r="I38" s="37">
        <f t="shared" si="0"/>
        <v>136010</v>
      </c>
      <c r="J38" s="38"/>
    </row>
    <row r="39" spans="1:10" s="5" customFormat="1" x14ac:dyDescent="0.25">
      <c r="A39" s="29"/>
      <c r="B39" s="15"/>
      <c r="C39" s="33"/>
      <c r="D39" s="34"/>
      <c r="E39" s="11">
        <v>1</v>
      </c>
      <c r="F39" s="12" t="s">
        <v>35</v>
      </c>
      <c r="G39" s="19">
        <v>35</v>
      </c>
      <c r="H39" s="18">
        <v>2901</v>
      </c>
      <c r="I39" s="37">
        <f t="shared" si="0"/>
        <v>101535</v>
      </c>
      <c r="J39" s="38"/>
    </row>
    <row r="40" spans="1:10" s="5" customFormat="1" x14ac:dyDescent="0.25">
      <c r="A40" s="29"/>
      <c r="B40" s="15"/>
      <c r="C40" s="33"/>
      <c r="D40" s="34"/>
      <c r="E40" s="11">
        <v>1</v>
      </c>
      <c r="F40" s="12" t="s">
        <v>36</v>
      </c>
      <c r="G40" s="19">
        <v>35</v>
      </c>
      <c r="H40" s="18">
        <v>2512</v>
      </c>
      <c r="I40" s="37">
        <f t="shared" si="0"/>
        <v>87920</v>
      </c>
      <c r="J40" s="38"/>
    </row>
    <row r="41" spans="1:10" s="5" customFormat="1" ht="12.75" customHeight="1" x14ac:dyDescent="0.25">
      <c r="A41" s="28">
        <v>5</v>
      </c>
      <c r="B41" s="14" t="s">
        <v>31</v>
      </c>
      <c r="C41" s="31" t="s">
        <v>43</v>
      </c>
      <c r="D41" s="32"/>
      <c r="E41" s="11">
        <v>1</v>
      </c>
      <c r="F41" s="12" t="s">
        <v>30</v>
      </c>
      <c r="G41" s="19">
        <v>12</v>
      </c>
      <c r="H41" s="18">
        <v>4492</v>
      </c>
      <c r="I41" s="37">
        <f t="shared" ref="I41:I46" si="1">E41*G41*H41</f>
        <v>53904</v>
      </c>
      <c r="J41" s="38"/>
    </row>
    <row r="42" spans="1:10" s="5" customFormat="1" x14ac:dyDescent="0.25">
      <c r="A42" s="29"/>
      <c r="B42" s="15"/>
      <c r="C42" s="33"/>
      <c r="D42" s="34"/>
      <c r="E42" s="11">
        <v>1</v>
      </c>
      <c r="F42" s="12" t="s">
        <v>44</v>
      </c>
      <c r="G42" s="19">
        <v>15</v>
      </c>
      <c r="H42" s="18">
        <v>4492</v>
      </c>
      <c r="I42" s="37">
        <f t="shared" si="1"/>
        <v>67380</v>
      </c>
      <c r="J42" s="38"/>
    </row>
    <row r="43" spans="1:10" s="5" customFormat="1" x14ac:dyDescent="0.25">
      <c r="A43" s="29"/>
      <c r="B43" s="15"/>
      <c r="C43" s="33"/>
      <c r="D43" s="34"/>
      <c r="E43" s="11">
        <v>1</v>
      </c>
      <c r="F43" s="12" t="s">
        <v>33</v>
      </c>
      <c r="G43" s="19">
        <v>25</v>
      </c>
      <c r="H43" s="18">
        <v>3893</v>
      </c>
      <c r="I43" s="37">
        <f t="shared" si="1"/>
        <v>97325</v>
      </c>
      <c r="J43" s="38"/>
    </row>
    <row r="44" spans="1:10" s="5" customFormat="1" x14ac:dyDescent="0.25">
      <c r="A44" s="29"/>
      <c r="B44" s="15"/>
      <c r="C44" s="33"/>
      <c r="D44" s="34"/>
      <c r="E44" s="11">
        <v>1</v>
      </c>
      <c r="F44" s="12" t="s">
        <v>37</v>
      </c>
      <c r="G44" s="19">
        <v>35</v>
      </c>
      <c r="H44" s="18">
        <v>3886</v>
      </c>
      <c r="I44" s="37">
        <f t="shared" si="1"/>
        <v>136010</v>
      </c>
      <c r="J44" s="38"/>
    </row>
    <row r="45" spans="1:10" s="5" customFormat="1" x14ac:dyDescent="0.25">
      <c r="A45" s="29"/>
      <c r="B45" s="15"/>
      <c r="C45" s="33"/>
      <c r="D45" s="34"/>
      <c r="E45" s="11">
        <v>1</v>
      </c>
      <c r="F45" s="12" t="s">
        <v>35</v>
      </c>
      <c r="G45" s="19">
        <v>35</v>
      </c>
      <c r="H45" s="18">
        <v>2901</v>
      </c>
      <c r="I45" s="37">
        <f t="shared" si="1"/>
        <v>101535</v>
      </c>
      <c r="J45" s="38"/>
    </row>
    <row r="46" spans="1:10" s="5" customFormat="1" x14ac:dyDescent="0.25">
      <c r="A46" s="30"/>
      <c r="B46" s="20"/>
      <c r="C46" s="35"/>
      <c r="D46" s="36"/>
      <c r="E46" s="11">
        <v>1</v>
      </c>
      <c r="F46" s="12" t="s">
        <v>36</v>
      </c>
      <c r="G46" s="19">
        <v>35</v>
      </c>
      <c r="H46" s="18">
        <v>2512</v>
      </c>
      <c r="I46" s="37">
        <f t="shared" si="1"/>
        <v>87920</v>
      </c>
      <c r="J46" s="38"/>
    </row>
    <row r="47" spans="1:10" s="17" customFormat="1" ht="15" customHeight="1" x14ac:dyDescent="0.25">
      <c r="A47" s="39">
        <v>6</v>
      </c>
      <c r="B47" s="40"/>
      <c r="C47" s="43" t="s">
        <v>32</v>
      </c>
      <c r="D47" s="34"/>
      <c r="E47" s="11">
        <v>1</v>
      </c>
      <c r="F47" s="12" t="s">
        <v>9</v>
      </c>
      <c r="G47" s="13">
        <v>3</v>
      </c>
      <c r="H47" s="16">
        <v>4492</v>
      </c>
      <c r="I47" s="37">
        <f t="shared" si="0"/>
        <v>13476</v>
      </c>
      <c r="J47" s="38"/>
    </row>
    <row r="48" spans="1:10" s="17" customFormat="1" ht="15" x14ac:dyDescent="0.25">
      <c r="A48" s="39"/>
      <c r="B48" s="40"/>
      <c r="C48" s="43"/>
      <c r="D48" s="34"/>
      <c r="E48" s="11">
        <v>1</v>
      </c>
      <c r="F48" s="12" t="s">
        <v>35</v>
      </c>
      <c r="G48" s="13">
        <v>5</v>
      </c>
      <c r="H48" s="16">
        <v>2901</v>
      </c>
      <c r="I48" s="37">
        <f t="shared" si="0"/>
        <v>14505</v>
      </c>
      <c r="J48" s="38"/>
    </row>
    <row r="49" spans="1:18" s="17" customFormat="1" ht="25.5" x14ac:dyDescent="0.25">
      <c r="A49" s="41"/>
      <c r="B49" s="42"/>
      <c r="C49" s="44"/>
      <c r="D49" s="45"/>
      <c r="E49" s="11">
        <v>1</v>
      </c>
      <c r="F49" s="12" t="s">
        <v>34</v>
      </c>
      <c r="G49" s="13">
        <v>1</v>
      </c>
      <c r="H49" s="16">
        <v>1708</v>
      </c>
      <c r="I49" s="37">
        <f t="shared" si="0"/>
        <v>1708</v>
      </c>
      <c r="J49" s="38"/>
    </row>
    <row r="50" spans="1:18" ht="15" customHeight="1" x14ac:dyDescent="0.25">
      <c r="A50" s="6">
        <v>7</v>
      </c>
      <c r="B50" s="8"/>
      <c r="C50" s="50" t="s">
        <v>10</v>
      </c>
      <c r="D50" s="51"/>
      <c r="E50" s="48">
        <f>SUM(I17:J49)</f>
        <v>3915360</v>
      </c>
      <c r="F50" s="48"/>
      <c r="G50" s="48"/>
      <c r="H50" s="48"/>
      <c r="I50" s="48"/>
      <c r="J50" s="48"/>
      <c r="M50" s="9"/>
      <c r="N50" s="9"/>
      <c r="O50" s="9"/>
      <c r="P50" s="9"/>
      <c r="Q50" s="9"/>
      <c r="R50" s="9"/>
    </row>
    <row r="51" spans="1:18" x14ac:dyDescent="0.25">
      <c r="A51" s="6">
        <v>8</v>
      </c>
      <c r="B51" s="47" t="s">
        <v>11</v>
      </c>
      <c r="C51" s="47"/>
      <c r="D51" s="47"/>
      <c r="E51" s="46">
        <f>E50</f>
        <v>3915360</v>
      </c>
      <c r="F51" s="46"/>
      <c r="G51" s="46"/>
      <c r="H51" s="46"/>
      <c r="I51" s="46"/>
      <c r="J51" s="46"/>
    </row>
    <row r="52" spans="1:18" ht="16.5" customHeight="1" x14ac:dyDescent="0.25">
      <c r="A52" s="49">
        <v>9</v>
      </c>
      <c r="B52" s="8" t="s">
        <v>12</v>
      </c>
      <c r="C52" s="47" t="s">
        <v>26</v>
      </c>
      <c r="D52" s="47"/>
      <c r="E52" s="46">
        <f>E50*0.31</f>
        <v>1213762</v>
      </c>
      <c r="F52" s="46"/>
      <c r="G52" s="46"/>
      <c r="H52" s="46"/>
      <c r="I52" s="46"/>
      <c r="J52" s="46"/>
    </row>
    <row r="53" spans="1:18" ht="15.75" customHeight="1" x14ac:dyDescent="0.25">
      <c r="A53" s="49"/>
      <c r="B53" s="8" t="s">
        <v>13</v>
      </c>
      <c r="C53" s="47" t="s">
        <v>27</v>
      </c>
      <c r="D53" s="47"/>
      <c r="E53" s="46"/>
      <c r="F53" s="46"/>
      <c r="G53" s="46"/>
      <c r="H53" s="46"/>
      <c r="I53" s="46"/>
      <c r="J53" s="46"/>
    </row>
    <row r="54" spans="1:18" ht="15" customHeight="1" x14ac:dyDescent="0.25">
      <c r="A54" s="49">
        <v>10</v>
      </c>
      <c r="B54" s="8" t="s">
        <v>14</v>
      </c>
      <c r="C54" s="47" t="s">
        <v>21</v>
      </c>
      <c r="D54" s="47"/>
      <c r="E54" s="46">
        <f>E50*0.48</f>
        <v>1879373</v>
      </c>
      <c r="F54" s="46"/>
      <c r="G54" s="46"/>
      <c r="H54" s="46"/>
      <c r="I54" s="46"/>
      <c r="J54" s="46"/>
    </row>
    <row r="55" spans="1:18" ht="14.25" customHeight="1" x14ac:dyDescent="0.25">
      <c r="A55" s="49"/>
      <c r="B55" s="8" t="s">
        <v>15</v>
      </c>
      <c r="C55" s="47" t="s">
        <v>28</v>
      </c>
      <c r="D55" s="47"/>
      <c r="E55" s="46"/>
      <c r="F55" s="46"/>
      <c r="G55" s="46"/>
      <c r="H55" s="46"/>
      <c r="I55" s="46"/>
      <c r="J55" s="46"/>
    </row>
    <row r="56" spans="1:18" ht="14.25" customHeight="1" x14ac:dyDescent="0.25">
      <c r="A56" s="6">
        <f>A54+1</f>
        <v>11</v>
      </c>
      <c r="B56" s="8" t="s">
        <v>16</v>
      </c>
      <c r="C56" s="47" t="s">
        <v>16</v>
      </c>
      <c r="D56" s="47"/>
      <c r="E56" s="46">
        <f>E50+E52+E54</f>
        <v>7008495</v>
      </c>
      <c r="F56" s="46"/>
      <c r="G56" s="46"/>
      <c r="H56" s="46"/>
      <c r="I56" s="46"/>
      <c r="J56" s="46"/>
    </row>
    <row r="57" spans="1:18" ht="14.25" customHeight="1" x14ac:dyDescent="0.25">
      <c r="A57" s="49">
        <f>A56+1</f>
        <v>12</v>
      </c>
      <c r="B57" s="8" t="s">
        <v>17</v>
      </c>
      <c r="C57" s="47" t="s">
        <v>20</v>
      </c>
      <c r="D57" s="47"/>
      <c r="E57" s="61">
        <f>E56*0.12</f>
        <v>841019</v>
      </c>
      <c r="F57" s="61"/>
      <c r="G57" s="61"/>
      <c r="H57" s="61"/>
      <c r="I57" s="61"/>
      <c r="J57" s="61"/>
    </row>
    <row r="58" spans="1:18" ht="15" customHeight="1" x14ac:dyDescent="0.25">
      <c r="A58" s="49"/>
      <c r="B58" s="8" t="s">
        <v>18</v>
      </c>
      <c r="C58" s="47" t="s">
        <v>29</v>
      </c>
      <c r="D58" s="47"/>
      <c r="E58" s="61"/>
      <c r="F58" s="61"/>
      <c r="G58" s="61"/>
      <c r="H58" s="61"/>
      <c r="I58" s="61"/>
      <c r="J58" s="61"/>
    </row>
    <row r="59" spans="1:18" ht="17.25" customHeight="1" x14ac:dyDescent="0.25">
      <c r="A59" s="6">
        <f>A57+1</f>
        <v>13</v>
      </c>
      <c r="B59" s="8" t="s">
        <v>19</v>
      </c>
      <c r="C59" s="47" t="s">
        <v>19</v>
      </c>
      <c r="D59" s="47"/>
      <c r="E59" s="46">
        <f>E56+E57</f>
        <v>7849514</v>
      </c>
      <c r="F59" s="46"/>
      <c r="G59" s="46"/>
      <c r="H59" s="46"/>
      <c r="I59" s="46"/>
      <c r="J59" s="46"/>
      <c r="L59" s="9"/>
    </row>
    <row r="61" spans="1:18" ht="27" customHeight="1" x14ac:dyDescent="0.25">
      <c r="C61" s="2" t="s">
        <v>25</v>
      </c>
      <c r="D61" s="62"/>
      <c r="E61" s="62"/>
      <c r="F61" s="60" t="str">
        <f>[1]!СуммаПрописью(E59)</f>
        <v>Семь миллионов восемьсот сорок девять тысяч пятьсот четырнадцать рублей 00 копеек</v>
      </c>
      <c r="G61" s="60"/>
      <c r="H61" s="60"/>
      <c r="I61" s="60"/>
      <c r="J61" s="60"/>
    </row>
    <row r="63" spans="1:18" ht="12.95" customHeight="1" x14ac:dyDescent="0.25">
      <c r="A63" s="22"/>
      <c r="B63" s="27"/>
      <c r="C63" s="27"/>
      <c r="D63" s="27"/>
      <c r="E63" s="9"/>
      <c r="F63" s="22"/>
      <c r="G63" s="22"/>
      <c r="H63" s="22"/>
      <c r="I63" s="22"/>
    </row>
    <row r="64" spans="1:18" x14ac:dyDescent="0.25">
      <c r="A64" s="23"/>
      <c r="B64" s="24"/>
      <c r="C64" s="24"/>
      <c r="D64" s="25"/>
      <c r="E64" s="25"/>
      <c r="F64" s="25"/>
      <c r="G64" s="25"/>
      <c r="H64" s="25"/>
      <c r="I64" s="25"/>
    </row>
    <row r="65" spans="1:9" x14ac:dyDescent="0.25">
      <c r="A65" s="23"/>
      <c r="B65" s="24"/>
      <c r="C65" s="24"/>
      <c r="D65" s="25"/>
      <c r="E65" s="25"/>
      <c r="F65" s="25"/>
      <c r="G65" s="25"/>
      <c r="H65" s="25"/>
      <c r="I65" s="25"/>
    </row>
    <row r="66" spans="1:9" x14ac:dyDescent="0.25">
      <c r="A66" s="23"/>
      <c r="B66" s="24"/>
      <c r="C66" s="24"/>
      <c r="D66" s="25"/>
      <c r="E66" s="25"/>
      <c r="F66" s="25"/>
      <c r="G66" s="25"/>
      <c r="H66" s="25"/>
      <c r="I66" s="25"/>
    </row>
    <row r="67" spans="1:9" x14ac:dyDescent="0.25">
      <c r="B67" s="27"/>
      <c r="C67" s="27"/>
      <c r="D67" s="27"/>
      <c r="E67" s="9"/>
      <c r="F67" s="9"/>
      <c r="G67" s="9"/>
      <c r="H67" s="9"/>
      <c r="I67" s="9"/>
    </row>
    <row r="68" spans="1:9" x14ac:dyDescent="0.25">
      <c r="F68" s="10"/>
    </row>
    <row r="69" spans="1:9" x14ac:dyDescent="0.25">
      <c r="F69" s="10"/>
    </row>
    <row r="70" spans="1:9" ht="22.5" customHeight="1" x14ac:dyDescent="0.25"/>
  </sheetData>
  <mergeCells count="92">
    <mergeCell ref="A35:A40"/>
    <mergeCell ref="C35:D40"/>
    <mergeCell ref="I35:J35"/>
    <mergeCell ref="I36:J36"/>
    <mergeCell ref="I37:J37"/>
    <mergeCell ref="I38:J38"/>
    <mergeCell ref="I39:J39"/>
    <mergeCell ref="I40:J40"/>
    <mergeCell ref="A29:A34"/>
    <mergeCell ref="C29:D34"/>
    <mergeCell ref="I29:J29"/>
    <mergeCell ref="I30:J30"/>
    <mergeCell ref="I31:J31"/>
    <mergeCell ref="I32:J32"/>
    <mergeCell ref="I33:J33"/>
    <mergeCell ref="I34:J34"/>
    <mergeCell ref="A23:A28"/>
    <mergeCell ref="C23:D28"/>
    <mergeCell ref="I23:J23"/>
    <mergeCell ref="I24:J24"/>
    <mergeCell ref="I25:J25"/>
    <mergeCell ref="I26:J26"/>
    <mergeCell ref="I27:J27"/>
    <mergeCell ref="I28:J28"/>
    <mergeCell ref="A17:A22"/>
    <mergeCell ref="C17:D22"/>
    <mergeCell ref="I17:J17"/>
    <mergeCell ref="I18:J18"/>
    <mergeCell ref="I19:J19"/>
    <mergeCell ref="I20:J20"/>
    <mergeCell ref="I21:J21"/>
    <mergeCell ref="I22:J22"/>
    <mergeCell ref="A16:B16"/>
    <mergeCell ref="C16:D16"/>
    <mergeCell ref="I16:J16"/>
    <mergeCell ref="H14:H15"/>
    <mergeCell ref="A14:B15"/>
    <mergeCell ref="C14:D15"/>
    <mergeCell ref="E14:F14"/>
    <mergeCell ref="G14:G15"/>
    <mergeCell ref="I14:J15"/>
    <mergeCell ref="F61:J61"/>
    <mergeCell ref="A57:A58"/>
    <mergeCell ref="C57:D57"/>
    <mergeCell ref="C59:D59"/>
    <mergeCell ref="E59:J59"/>
    <mergeCell ref="C58:D58"/>
    <mergeCell ref="E57:J58"/>
    <mergeCell ref="D61:E61"/>
    <mergeCell ref="A8:E8"/>
    <mergeCell ref="F8:J8"/>
    <mergeCell ref="A9:E9"/>
    <mergeCell ref="F9:J9"/>
    <mergeCell ref="A10:E10"/>
    <mergeCell ref="F10:K10"/>
    <mergeCell ref="A1:J1"/>
    <mergeCell ref="A2:J2"/>
    <mergeCell ref="A4:E4"/>
    <mergeCell ref="F5:J5"/>
    <mergeCell ref="F6:J6"/>
    <mergeCell ref="F4:J4"/>
    <mergeCell ref="A54:A55"/>
    <mergeCell ref="C54:D54"/>
    <mergeCell ref="A52:A53"/>
    <mergeCell ref="C52:D52"/>
    <mergeCell ref="C50:D50"/>
    <mergeCell ref="C53:D53"/>
    <mergeCell ref="I49:J49"/>
    <mergeCell ref="E56:J56"/>
    <mergeCell ref="C55:D55"/>
    <mergeCell ref="E54:J55"/>
    <mergeCell ref="B51:D51"/>
    <mergeCell ref="C56:D56"/>
    <mergeCell ref="E50:J50"/>
    <mergeCell ref="E51:J51"/>
    <mergeCell ref="E52:J53"/>
    <mergeCell ref="F11:K11"/>
    <mergeCell ref="F12:K12"/>
    <mergeCell ref="B63:D63"/>
    <mergeCell ref="B67:D67"/>
    <mergeCell ref="A41:A46"/>
    <mergeCell ref="C41:D46"/>
    <mergeCell ref="I41:J41"/>
    <mergeCell ref="I42:J42"/>
    <mergeCell ref="I43:J43"/>
    <mergeCell ref="I44:J44"/>
    <mergeCell ref="I45:J45"/>
    <mergeCell ref="I46:J46"/>
    <mergeCell ref="A47:B49"/>
    <mergeCell ref="C47:D49"/>
    <mergeCell ref="I47:J47"/>
    <mergeCell ref="I48:J48"/>
  </mergeCells>
  <pageMargins left="0.78740157480314965" right="0.39370078740157483" top="0.78740157480314965" bottom="0.78740157480314965" header="0.31496062992125984" footer="0.31496062992125984"/>
  <pageSetup paperSize="9" scale="97" fitToHeight="0" orientation="portrait" r:id="rId1"/>
  <rowBreaks count="1" manualBreakCount="1">
    <brk id="5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ТРОСО</vt:lpstr>
      <vt:lpstr>Лист2</vt:lpstr>
      <vt:lpstr>Лист3</vt:lpstr>
      <vt:lpstr>ТРОСО!Print_Area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2014-06-19T11:07:39Z</dcterms:modified>
</cp:coreProperties>
</file>